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525" windowWidth="19815" windowHeight="7365"/>
  </bookViews>
  <sheets>
    <sheet name="Доходы" sheetId="2" r:id="rId1"/>
  </sheets>
  <calcPr calcId="144525"/>
</workbook>
</file>

<file path=xl/calcChain.xml><?xml version="1.0" encoding="utf-8"?>
<calcChain xmlns="http://schemas.openxmlformats.org/spreadsheetml/2006/main">
  <c r="C13" i="2" l="1"/>
  <c r="C12" i="2" s="1"/>
  <c r="C25" i="2"/>
</calcChain>
</file>

<file path=xl/sharedStrings.xml><?xml version="1.0" encoding="utf-8"?>
<sst xmlns="http://schemas.openxmlformats.org/spreadsheetml/2006/main" count="54" uniqueCount="54">
  <si>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</si>
  <si>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</si>
  <si>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</si>
  <si>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</si>
  <si>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</si>
  <si>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</si>
  <si>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Единый сельскохозяйственный налог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</si>
  <si>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</si>
  <si>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</si>
  <si>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</si>
  <si>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</si>
  <si>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</si>
  <si>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</si>
  <si>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Наименование главного администратора, показателя</t>
  </si>
  <si>
    <t>Код</t>
  </si>
  <si>
    <t>Кассовое исполнение</t>
  </si>
  <si>
    <t>3</t>
  </si>
  <si>
    <t>182 1 01 02010 01 1000 110</t>
  </si>
  <si>
    <t>182 1 05 03010 01 0000 110</t>
  </si>
  <si>
    <t>182 1 06 01030 10 0000 110</t>
  </si>
  <si>
    <t>182 1 06 06043 10 0000 110</t>
  </si>
  <si>
    <t>182 1 06 06033 10 0000 110</t>
  </si>
  <si>
    <t>901 2 02 16001 10 0000 150</t>
  </si>
  <si>
    <t>901 2 02 35118 10 0000 150</t>
  </si>
  <si>
    <t>901</t>
  </si>
  <si>
    <t>Администрация муниципального образования "Глинковский район" Смоленской области</t>
  </si>
  <si>
    <t>Федеральная налоговая служба (Управление Федеральной налоговой службы по Смоленской области)</t>
  </si>
  <si>
    <t>901 1 11 09045 10 0000 120</t>
  </si>
  <si>
    <t>182 1 03 02231 01 0000 110</t>
  </si>
  <si>
    <t>182 1 03 02241 01 0000 110</t>
  </si>
  <si>
    <t>182 1 03 02251 01 0000 110</t>
  </si>
  <si>
    <t>182 1 03 02261 01 0000 110</t>
  </si>
  <si>
    <t>182 1 01 02030 01 1000 110</t>
  </si>
  <si>
    <t>901 1 11 05075 10 0000 120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</si>
  <si>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</si>
  <si>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901 2 19 60010 10 0000 150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</si>
  <si>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</si>
  <si>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901 2 02 29999 10 1075 150</t>
  </si>
  <si>
    <t xml:space="preserve">Прочие субсидии бюджетам сельских поселений на финансирование дорожной деятельности в отношении автомобильных дорог общего пользования регионального или межмуниципального, местного значения (автомобильные дороги общего пользования местного значения)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</si>
  <si>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</si>
  <si>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000 1 01 02020 01 1000 110</t>
  </si>
  <si>
    <t>Субсидии бюджетам сельских поселений на реализацию программ формирования современной городской среды</t>
  </si>
  <si>
    <t>Доходы бюджета - всего</t>
  </si>
  <si>
    <t>901 2 02 25555 10 0000 150</t>
  </si>
  <si>
    <t>901 2 02 29999 10 1065 150</t>
  </si>
  <si>
    <t>901 2 02 29999 10 1068 150</t>
  </si>
  <si>
    <t xml:space="preserve"> Прочие межбюджетные трансферты, передаваемые бюджетам сельских поселений</t>
  </si>
  <si>
    <t>901 2 02 49999 10 0000 150</t>
  </si>
  <si>
    <t>Прочие субсидии для софинансирования расходов бюджетов муниципальных образований в рамках реализации областной государственной программы «Развитие дорожно-транспортного комплекса Смоленской области» на проектирование, строительство, реконструкцию, капитальный ремонт и ремонт автомобильных дорог общего пользования местного значения</t>
  </si>
  <si>
    <t>Прочие субсидии бюджетам сельских поселений для софинансирования расходов бюджетов муниципальных образований Смоленской области в рамках реализации областной государственной программы «Создание условий для обеспечения качественными услугами жилищно-коммунального хозяйства населения Смоленской области» на капитальный ремонт объектов теплоснабжения, водоснабжения, водоотведения муниципальной собственности</t>
  </si>
  <si>
    <t>Приложение №1</t>
  </si>
  <si>
    <t xml:space="preserve"> сельского поселения за 2023 год"</t>
  </si>
  <si>
    <t xml:space="preserve">                             Доходы бюджета поселения за 2023 год по кодам классификации доходов бюджета</t>
  </si>
  <si>
    <t>к решению "Об исполнении бюджета Глинковского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</si>
</sst>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0" x14ac:knownFonts="1">
    <font>
      <sz val="11"/>
      <name val="Calibri"/>
      <family val="2"/>
    </font>
    <font>
      <sz val="11"/>
      <name val="Calibri"/>
      <family val="2"/>
    </font>
    <font>
      <sz val="8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Calibri"/>
      <family val="2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</font>
    <font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0"/>
    <xf numFmtId="0" fontId="1" fillId="0" borderId="0"/>
    <xf numFmtId="0" fontId="8" fillId="0" borderId="3">
      <alignment horizontal="left" wrapText="1"/>
    </xf>
    <xf numFmtId="0" fontId="9" fillId="0" borderId="0"/>
    <xf numFmtId="0" fontId="9" fillId="0" borderId="0"/>
    <xf numFmtId="0" fontId="1" fillId="0" borderId="0"/>
    <xf numFmtId="49" fontId="10" fillId="0" borderId="0">
      <alignment wrapText="1"/>
    </xf>
    <xf numFmtId="49" fontId="10" fillId="0" borderId="4">
      <alignment horizontal="left"/>
    </xf>
    <xf numFmtId="0" fontId="10" fillId="0" borderId="5">
      <alignment horizontal="center" vertical="center" shrinkToFit="1"/>
    </xf>
    <xf numFmtId="0" fontId="10" fillId="0" borderId="6">
      <alignment horizontal="center" vertical="center" shrinkToFit="1"/>
    </xf>
    <xf numFmtId="49" fontId="10" fillId="0" borderId="0">
      <alignment horizontal="center"/>
    </xf>
    <xf numFmtId="0" fontId="10" fillId="0" borderId="4">
      <alignment horizontal="center" shrinkToFit="1"/>
    </xf>
    <xf numFmtId="49" fontId="10" fillId="0" borderId="7">
      <alignment horizontal="center" vertical="center"/>
    </xf>
    <xf numFmtId="49" fontId="10" fillId="0" borderId="3">
      <alignment horizontal="center" vertical="center"/>
    </xf>
    <xf numFmtId="49" fontId="10" fillId="0" borderId="4">
      <alignment horizontal="center" vertical="center" shrinkToFit="1"/>
    </xf>
    <xf numFmtId="165" fontId="10" fillId="0" borderId="3">
      <alignment horizontal="right" vertical="center" shrinkToFit="1"/>
    </xf>
    <xf numFmtId="4" fontId="10" fillId="0" borderId="3">
      <alignment horizontal="right" shrinkToFit="1"/>
    </xf>
    <xf numFmtId="49" fontId="11" fillId="0" borderId="0"/>
    <xf numFmtId="49" fontId="8" fillId="0" borderId="4">
      <alignment shrinkToFit="1"/>
    </xf>
    <xf numFmtId="49" fontId="10" fillId="0" borderId="4">
      <alignment horizontal="right"/>
    </xf>
    <xf numFmtId="165" fontId="10" fillId="0" borderId="8">
      <alignment horizontal="right" vertical="center" shrinkToFit="1"/>
    </xf>
    <xf numFmtId="4" fontId="10" fillId="0" borderId="8">
      <alignment horizontal="right" shrinkToFit="1"/>
    </xf>
    <xf numFmtId="0" fontId="12" fillId="0" borderId="8">
      <alignment wrapText="1"/>
    </xf>
    <xf numFmtId="0" fontId="12" fillId="0" borderId="8"/>
    <xf numFmtId="0" fontId="12" fillId="2" borderId="8">
      <alignment wrapText="1"/>
    </xf>
    <xf numFmtId="0" fontId="10" fillId="2" borderId="9">
      <alignment horizontal="left" wrapText="1"/>
    </xf>
    <xf numFmtId="49" fontId="10" fillId="0" borderId="8">
      <alignment horizontal="center" shrinkToFit="1"/>
    </xf>
    <xf numFmtId="49" fontId="10" fillId="0" borderId="3">
      <alignment horizontal="center" vertical="center" shrinkToFit="1"/>
    </xf>
    <xf numFmtId="0" fontId="8" fillId="0" borderId="10">
      <alignment horizontal="left"/>
    </xf>
    <xf numFmtId="0" fontId="8" fillId="0" borderId="0">
      <alignment horizontal="left"/>
    </xf>
    <xf numFmtId="0" fontId="13" fillId="0" borderId="0">
      <alignment horizontal="center"/>
    </xf>
    <xf numFmtId="49" fontId="10" fillId="0" borderId="0">
      <alignment horizontal="left"/>
    </xf>
    <xf numFmtId="0" fontId="12" fillId="0" borderId="0"/>
    <xf numFmtId="0" fontId="8" fillId="0" borderId="4"/>
    <xf numFmtId="0" fontId="8" fillId="0" borderId="10"/>
    <xf numFmtId="0" fontId="8" fillId="0" borderId="11">
      <alignment horizontal="left" wrapText="1"/>
    </xf>
    <xf numFmtId="0" fontId="8" fillId="0" borderId="0">
      <alignment horizontal="left" wrapText="1"/>
    </xf>
    <xf numFmtId="0" fontId="10" fillId="0" borderId="0">
      <alignment horizontal="center" wrapText="1"/>
    </xf>
    <xf numFmtId="0" fontId="13" fillId="0" borderId="10">
      <alignment horizontal="center"/>
    </xf>
    <xf numFmtId="0" fontId="8" fillId="0" borderId="0">
      <alignment horizontal="center"/>
    </xf>
    <xf numFmtId="49" fontId="10" fillId="0" borderId="0">
      <alignment horizontal="center" wrapText="1"/>
    </xf>
    <xf numFmtId="0" fontId="10" fillId="0" borderId="4">
      <alignment horizontal="center" wrapText="1"/>
    </xf>
    <xf numFmtId="0" fontId="9" fillId="0" borderId="4"/>
    <xf numFmtId="0" fontId="8" fillId="0" borderId="11">
      <alignment horizontal="left"/>
    </xf>
    <xf numFmtId="0" fontId="11" fillId="0" borderId="0">
      <alignment horizontal="left"/>
    </xf>
    <xf numFmtId="0" fontId="10" fillId="0" borderId="11"/>
    <xf numFmtId="49" fontId="8" fillId="0" borderId="0"/>
    <xf numFmtId="49" fontId="8" fillId="0" borderId="11"/>
    <xf numFmtId="0" fontId="10" fillId="0" borderId="0">
      <alignment horizontal="center"/>
    </xf>
    <xf numFmtId="0" fontId="8" fillId="0" borderId="3">
      <alignment horizontal="left"/>
    </xf>
    <xf numFmtId="0" fontId="14" fillId="3" borderId="0"/>
    <xf numFmtId="0" fontId="8" fillId="0" borderId="0"/>
    <xf numFmtId="0" fontId="15" fillId="0" borderId="0"/>
    <xf numFmtId="0" fontId="10" fillId="0" borderId="0"/>
    <xf numFmtId="0" fontId="10" fillId="0" borderId="0">
      <alignment horizontal="left"/>
    </xf>
    <xf numFmtId="0" fontId="10" fillId="0" borderId="3">
      <alignment horizontal="center" vertical="top" wrapText="1"/>
    </xf>
    <xf numFmtId="0" fontId="10" fillId="0" borderId="3">
      <alignment horizontal="center" vertical="center"/>
    </xf>
    <xf numFmtId="0" fontId="10" fillId="0" borderId="12">
      <alignment horizontal="left" wrapText="1"/>
    </xf>
    <xf numFmtId="0" fontId="10" fillId="0" borderId="13">
      <alignment horizontal="left" wrapText="1"/>
    </xf>
    <xf numFmtId="0" fontId="10" fillId="0" borderId="14">
      <alignment horizontal="left" wrapText="1" indent="2"/>
    </xf>
    <xf numFmtId="0" fontId="9" fillId="0" borderId="0"/>
    <xf numFmtId="0" fontId="9" fillId="0" borderId="0"/>
    <xf numFmtId="0" fontId="10" fillId="0" borderId="10">
      <alignment horizontal="left"/>
    </xf>
    <xf numFmtId="0" fontId="10" fillId="0" borderId="15">
      <alignment horizontal="center" vertical="center"/>
    </xf>
    <xf numFmtId="49" fontId="10" fillId="0" borderId="5">
      <alignment horizontal="center" wrapText="1"/>
    </xf>
    <xf numFmtId="49" fontId="10" fillId="0" borderId="16">
      <alignment horizontal="center" shrinkToFit="1"/>
    </xf>
    <xf numFmtId="49" fontId="10" fillId="0" borderId="17">
      <alignment horizontal="center" shrinkToFit="1"/>
    </xf>
    <xf numFmtId="0" fontId="16" fillId="0" borderId="0"/>
    <xf numFmtId="49" fontId="10" fillId="0" borderId="7">
      <alignment horizontal="center"/>
    </xf>
    <xf numFmtId="49" fontId="10" fillId="0" borderId="18">
      <alignment horizontal="center"/>
    </xf>
    <xf numFmtId="49" fontId="10" fillId="0" borderId="19">
      <alignment horizontal="center"/>
    </xf>
    <xf numFmtId="49" fontId="10" fillId="0" borderId="0"/>
    <xf numFmtId="0" fontId="10" fillId="0" borderId="4">
      <alignment horizontal="left" wrapText="1"/>
    </xf>
    <xf numFmtId="0" fontId="10" fillId="0" borderId="20">
      <alignment horizontal="left" wrapText="1"/>
    </xf>
    <xf numFmtId="49" fontId="10" fillId="0" borderId="10"/>
    <xf numFmtId="49" fontId="10" fillId="0" borderId="3">
      <alignment horizontal="center" vertical="top" wrapText="1"/>
    </xf>
    <xf numFmtId="49" fontId="10" fillId="0" borderId="15">
      <alignment horizontal="center" vertical="center"/>
    </xf>
    <xf numFmtId="4" fontId="10" fillId="0" borderId="7">
      <alignment horizontal="right" shrinkToFit="1"/>
    </xf>
    <xf numFmtId="4" fontId="10" fillId="0" borderId="18">
      <alignment horizontal="right" shrinkToFit="1"/>
    </xf>
    <xf numFmtId="4" fontId="10" fillId="0" borderId="19">
      <alignment horizontal="right" shrinkToFit="1"/>
    </xf>
    <xf numFmtId="0" fontId="15" fillId="0" borderId="0">
      <alignment horizontal="center"/>
    </xf>
    <xf numFmtId="0" fontId="16" fillId="0" borderId="21"/>
    <xf numFmtId="0" fontId="10" fillId="0" borderId="22">
      <alignment horizontal="right"/>
    </xf>
    <xf numFmtId="49" fontId="10" fillId="0" borderId="22">
      <alignment horizontal="right" vertical="center"/>
    </xf>
    <xf numFmtId="49" fontId="10" fillId="0" borderId="22">
      <alignment horizontal="right"/>
    </xf>
    <xf numFmtId="49" fontId="10" fillId="0" borderId="22"/>
    <xf numFmtId="0" fontId="10" fillId="0" borderId="4">
      <alignment horizontal="center"/>
    </xf>
    <xf numFmtId="0" fontId="10" fillId="0" borderId="15">
      <alignment horizontal="center"/>
    </xf>
    <xf numFmtId="49" fontId="10" fillId="0" borderId="23">
      <alignment horizontal="center"/>
    </xf>
    <xf numFmtId="164" fontId="10" fillId="0" borderId="24">
      <alignment horizontal="center"/>
    </xf>
    <xf numFmtId="49" fontId="10" fillId="0" borderId="24">
      <alignment horizontal="center" vertical="center"/>
    </xf>
    <xf numFmtId="49" fontId="10" fillId="0" borderId="24">
      <alignment horizontal="center"/>
    </xf>
    <xf numFmtId="49" fontId="10" fillId="0" borderId="25">
      <alignment horizontal="center"/>
    </xf>
    <xf numFmtId="0" fontId="15" fillId="0" borderId="4">
      <alignment horizontal="center"/>
    </xf>
    <xf numFmtId="0" fontId="17" fillId="0" borderId="0">
      <alignment horizontal="right"/>
    </xf>
    <xf numFmtId="0" fontId="17" fillId="0" borderId="26">
      <alignment horizontal="right"/>
    </xf>
    <xf numFmtId="0" fontId="17" fillId="0" borderId="27">
      <alignment horizontal="right"/>
    </xf>
    <xf numFmtId="0" fontId="8" fillId="0" borderId="28"/>
    <xf numFmtId="0" fontId="8" fillId="0" borderId="26"/>
    <xf numFmtId="0" fontId="10" fillId="0" borderId="9">
      <alignment horizontal="left" wrapText="1"/>
    </xf>
    <xf numFmtId="0" fontId="10" fillId="0" borderId="8">
      <alignment horizontal="left" wrapText="1"/>
    </xf>
    <xf numFmtId="0" fontId="9" fillId="0" borderId="10"/>
    <xf numFmtId="0" fontId="10" fillId="0" borderId="5">
      <alignment horizontal="center" shrinkToFit="1"/>
    </xf>
    <xf numFmtId="0" fontId="10" fillId="0" borderId="16">
      <alignment horizontal="center" shrinkToFit="1"/>
    </xf>
    <xf numFmtId="49" fontId="10" fillId="0" borderId="17">
      <alignment horizontal="center" wrapText="1"/>
    </xf>
    <xf numFmtId="49" fontId="10" fillId="0" borderId="29">
      <alignment horizontal="center" shrinkToFit="1"/>
    </xf>
    <xf numFmtId="0" fontId="9" fillId="0" borderId="11"/>
    <xf numFmtId="0" fontId="10" fillId="0" borderId="15">
      <alignment horizontal="center" vertical="center" shrinkToFit="1"/>
    </xf>
    <xf numFmtId="49" fontId="10" fillId="0" borderId="19">
      <alignment horizontal="center" wrapText="1"/>
    </xf>
    <xf numFmtId="49" fontId="10" fillId="0" borderId="30">
      <alignment horizontal="center"/>
    </xf>
    <xf numFmtId="49" fontId="10" fillId="0" borderId="15">
      <alignment horizontal="center" vertical="center" shrinkToFit="1"/>
    </xf>
    <xf numFmtId="165" fontId="10" fillId="0" borderId="18">
      <alignment horizontal="right" shrinkToFit="1"/>
    </xf>
    <xf numFmtId="4" fontId="10" fillId="0" borderId="19">
      <alignment horizontal="right" wrapText="1"/>
    </xf>
    <xf numFmtId="4" fontId="10" fillId="0" borderId="30">
      <alignment horizontal="right" shrinkToFit="1"/>
    </xf>
    <xf numFmtId="49" fontId="10" fillId="0" borderId="0">
      <alignment horizontal="right"/>
    </xf>
    <xf numFmtId="4" fontId="10" fillId="0" borderId="31">
      <alignment horizontal="right" shrinkToFit="1"/>
    </xf>
    <xf numFmtId="165" fontId="10" fillId="0" borderId="32">
      <alignment horizontal="right" shrinkToFit="1"/>
    </xf>
    <xf numFmtId="4" fontId="10" fillId="0" borderId="14">
      <alignment horizontal="right" wrapText="1"/>
    </xf>
    <xf numFmtId="49" fontId="10" fillId="0" borderId="33">
      <alignment horizontal="center"/>
    </xf>
    <xf numFmtId="0" fontId="15" fillId="0" borderId="26">
      <alignment horizontal="center"/>
    </xf>
    <xf numFmtId="49" fontId="8" fillId="0" borderId="26"/>
    <xf numFmtId="49" fontId="8" fillId="0" borderId="27"/>
    <xf numFmtId="0" fontId="8" fillId="0" borderId="27">
      <alignment wrapText="1"/>
    </xf>
    <xf numFmtId="0" fontId="8" fillId="0" borderId="27"/>
    <xf numFmtId="0" fontId="10" fillId="0" borderId="0">
      <alignment wrapText="1"/>
    </xf>
    <xf numFmtId="0" fontId="10" fillId="0" borderId="4">
      <alignment horizontal="left"/>
    </xf>
    <xf numFmtId="0" fontId="10" fillId="0" borderId="12">
      <alignment horizontal="left" wrapText="1" indent="2"/>
    </xf>
    <xf numFmtId="0" fontId="10" fillId="0" borderId="34">
      <alignment horizontal="left" wrapText="1"/>
    </xf>
    <xf numFmtId="0" fontId="10" fillId="0" borderId="13">
      <alignment horizontal="left" wrapText="1" indent="2"/>
    </xf>
  </cellStyleXfs>
  <cellXfs count="38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8" fillId="0" borderId="1" xfId="98" applyNumberFormat="1" applyBorder="1" applyProtection="1"/>
    <xf numFmtId="0" fontId="8" fillId="0" borderId="0" xfId="99" applyNumberFormat="1" applyBorder="1" applyProtection="1"/>
    <xf numFmtId="0" fontId="2" fillId="0" borderId="2" xfId="60" applyNumberFormat="1" applyFont="1" applyBorder="1" applyProtection="1">
      <alignment horizontal="left" wrapText="1" indent="2"/>
    </xf>
    <xf numFmtId="49" fontId="2" fillId="0" borderId="2" xfId="71" applyNumberFormat="1" applyFont="1" applyBorder="1" applyProtection="1">
      <alignment horizontal="center"/>
    </xf>
    <xf numFmtId="0" fontId="6" fillId="0" borderId="2" xfId="60" applyNumberFormat="1" applyFont="1" applyBorder="1" applyProtection="1">
      <alignment horizontal="left" wrapText="1" indent="2"/>
    </xf>
    <xf numFmtId="49" fontId="6" fillId="0" borderId="2" xfId="71" applyNumberFormat="1" applyFont="1" applyBorder="1" applyProtection="1">
      <alignment horizontal="center"/>
    </xf>
    <xf numFmtId="0" fontId="6" fillId="0" borderId="2" xfId="64" applyNumberFormat="1" applyFont="1" applyBorder="1" applyProtection="1">
      <alignment horizontal="center" vertical="center"/>
    </xf>
    <xf numFmtId="0" fontId="17" fillId="0" borderId="0" xfId="97" applyNumberFormat="1" applyBorder="1" applyProtection="1">
      <alignment horizontal="right"/>
    </xf>
    <xf numFmtId="0" fontId="4" fillId="0" borderId="0" xfId="54" applyNumberFormat="1" applyFont="1" applyBorder="1" applyProtection="1"/>
    <xf numFmtId="4" fontId="2" fillId="0" borderId="2" xfId="80" applyNumberFormat="1" applyFont="1" applyBorder="1" applyAlignment="1" applyProtection="1">
      <alignment horizontal="right" shrinkToFit="1"/>
    </xf>
    <xf numFmtId="4" fontId="6" fillId="0" borderId="2" xfId="80" applyNumberFormat="1" applyFont="1" applyBorder="1" applyAlignment="1" applyProtection="1">
      <alignment horizontal="right" shrinkToFit="1"/>
    </xf>
    <xf numFmtId="0" fontId="4" fillId="0" borderId="0" xfId="54" applyNumberFormat="1" applyFont="1" applyBorder="1" applyAlignment="1" applyProtection="1">
      <alignment horizontal="center"/>
    </xf>
    <xf numFmtId="0" fontId="5" fillId="0" borderId="0" xfId="0" applyFont="1" applyBorder="1" applyAlignment="1">
      <alignment horizontal="center"/>
    </xf>
    <xf numFmtId="4" fontId="18" fillId="0" borderId="2" xfId="80" applyNumberFormat="1" applyFont="1" applyBorder="1" applyAlignment="1" applyProtection="1">
      <alignment horizontal="right" shrinkToFit="1"/>
    </xf>
    <xf numFmtId="0" fontId="6" fillId="0" borderId="2" xfId="57" applyNumberFormat="1" applyFont="1" applyBorder="1" applyProtection="1">
      <alignment horizontal="center" vertical="center"/>
    </xf>
    <xf numFmtId="0" fontId="17" fillId="0" borderId="0" xfId="97" applyNumberFormat="1" applyBorder="1" applyAlignment="1" applyProtection="1"/>
    <xf numFmtId="0" fontId="0" fillId="0" borderId="0" xfId="0" applyAlignment="1" applyProtection="1">
      <protection locked="0"/>
    </xf>
    <xf numFmtId="4" fontId="6" fillId="0" borderId="2" xfId="77" applyNumberFormat="1" applyFont="1" applyBorder="1" applyAlignment="1" applyProtection="1">
      <alignment horizontal="right" vertical="center"/>
    </xf>
    <xf numFmtId="0" fontId="4" fillId="0" borderId="0" xfId="54" applyNumberFormat="1" applyFont="1" applyBorder="1" applyAlignment="1" applyProtection="1">
      <alignment horizontal="right"/>
    </xf>
    <xf numFmtId="0" fontId="7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4" fillId="0" borderId="0" xfId="54" applyNumberFormat="1" applyFont="1" applyBorder="1" applyAlignment="1" applyProtection="1">
      <alignment horizontal="left"/>
    </xf>
    <xf numFmtId="0" fontId="0" fillId="0" borderId="0" xfId="0" applyBorder="1" applyAlignment="1">
      <alignment horizontal="left"/>
    </xf>
    <xf numFmtId="0" fontId="4" fillId="0" borderId="2" xfId="56" applyNumberFormat="1" applyFont="1" applyBorder="1" applyProtection="1">
      <alignment horizontal="center" vertical="top" wrapText="1"/>
    </xf>
    <xf numFmtId="0" fontId="4" fillId="0" borderId="2" xfId="56" applyFont="1" applyBorder="1">
      <alignment horizontal="center" vertical="top" wrapText="1"/>
    </xf>
    <xf numFmtId="49" fontId="4" fillId="0" borderId="2" xfId="76" applyNumberFormat="1" applyFont="1" applyBorder="1" applyProtection="1">
      <alignment horizontal="center" vertical="top" wrapText="1"/>
    </xf>
    <xf numFmtId="49" fontId="4" fillId="0" borderId="2" xfId="76" applyFont="1" applyBorder="1">
      <alignment horizontal="center" vertical="top" wrapText="1"/>
    </xf>
    <xf numFmtId="0" fontId="4" fillId="0" borderId="0" xfId="54" applyNumberFormat="1" applyFont="1" applyBorder="1" applyAlignment="1" applyProtection="1">
      <alignment horizontal="right"/>
    </xf>
    <xf numFmtId="0" fontId="4" fillId="0" borderId="0" xfId="54" applyNumberFormat="1" applyFont="1" applyBorder="1" applyAlignment="1" applyProtection="1"/>
    <xf numFmtId="0" fontId="0" fillId="0" borderId="0" xfId="0" applyAlignment="1"/>
    <xf numFmtId="0" fontId="4" fillId="0" borderId="0" xfId="55" applyNumberFormat="1" applyFont="1" applyBorder="1" applyAlignment="1" applyProtection="1">
      <alignment vertical="center"/>
    </xf>
    <xf numFmtId="0" fontId="4" fillId="0" borderId="0" xfId="54" applyNumberFormat="1" applyFont="1" applyBorder="1" applyAlignment="1" applyProtection="1">
      <alignment horizontal="right" wrapText="1"/>
    </xf>
    <xf numFmtId="0" fontId="19" fillId="0" borderId="2" xfId="57" applyNumberFormat="1" applyFont="1" applyBorder="1" applyProtection="1">
      <alignment horizontal="center" vertical="center"/>
    </xf>
    <xf numFmtId="0" fontId="19" fillId="0" borderId="2" xfId="64" applyNumberFormat="1" applyFont="1" applyBorder="1" applyProtection="1">
      <alignment horizontal="center" vertical="center"/>
    </xf>
    <xf numFmtId="49" fontId="19" fillId="0" borderId="2" xfId="77" applyNumberFormat="1" applyFont="1" applyBorder="1" applyProtection="1">
      <alignment horizontal="center" vertical="center"/>
    </xf>
  </cellXfs>
  <cellStyles count="130">
    <cellStyle name="br" xfId="1"/>
    <cellStyle name="col" xfId="2"/>
    <cellStyle name="st128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21" xfId="51"/>
    <cellStyle name="xl22" xfId="52"/>
    <cellStyle name="xl23" xfId="53"/>
    <cellStyle name="xl24" xfId="54"/>
    <cellStyle name="xl25" xfId="55"/>
    <cellStyle name="xl26" xfId="56"/>
    <cellStyle name="xl27" xfId="57"/>
    <cellStyle name="xl28" xfId="58"/>
    <cellStyle name="xl29" xfId="59"/>
    <cellStyle name="xl30" xfId="60"/>
    <cellStyle name="xl31" xfId="61"/>
    <cellStyle name="xl32" xfId="62"/>
    <cellStyle name="xl33" xfId="63"/>
    <cellStyle name="xl34" xfId="64"/>
    <cellStyle name="xl35" xfId="65"/>
    <cellStyle name="xl36" xfId="66"/>
    <cellStyle name="xl37" xfId="67"/>
    <cellStyle name="xl38" xfId="68"/>
    <cellStyle name="xl39" xfId="69"/>
    <cellStyle name="xl40" xfId="70"/>
    <cellStyle name="xl41" xfId="71"/>
    <cellStyle name="xl42" xfId="72"/>
    <cellStyle name="xl43" xfId="73"/>
    <cellStyle name="xl44" xfId="74"/>
    <cellStyle name="xl45" xfId="75"/>
    <cellStyle name="xl46" xfId="76"/>
    <cellStyle name="xl47" xfId="77"/>
    <cellStyle name="xl48" xfId="78"/>
    <cellStyle name="xl49" xfId="79"/>
    <cellStyle name="xl50" xfId="80"/>
    <cellStyle name="xl51" xfId="81"/>
    <cellStyle name="xl52" xfId="82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0"/>
    <cellStyle name="xl61" xfId="91"/>
    <cellStyle name="xl62" xfId="92"/>
    <cellStyle name="xl63" xfId="93"/>
    <cellStyle name="xl64" xfId="94"/>
    <cellStyle name="xl65" xfId="95"/>
    <cellStyle name="xl66" xfId="96"/>
    <cellStyle name="xl67" xfId="97"/>
    <cellStyle name="xl68" xfId="98"/>
    <cellStyle name="xl69" xfId="99"/>
    <cellStyle name="xl70" xfId="100"/>
    <cellStyle name="xl71" xfId="101"/>
    <cellStyle name="xl72" xfId="102"/>
    <cellStyle name="xl73" xfId="103"/>
    <cellStyle name="xl74" xfId="104"/>
    <cellStyle name="xl75" xfId="105"/>
    <cellStyle name="xl76" xfId="106"/>
    <cellStyle name="xl77" xfId="107"/>
    <cellStyle name="xl78" xfId="108"/>
    <cellStyle name="xl79" xfId="109"/>
    <cellStyle name="xl80" xfId="110"/>
    <cellStyle name="xl81" xfId="111"/>
    <cellStyle name="xl82" xfId="112"/>
    <cellStyle name="xl83" xfId="113"/>
    <cellStyle name="xl84" xfId="114"/>
    <cellStyle name="xl85" xfId="115"/>
    <cellStyle name="xl86" xfId="116"/>
    <cellStyle name="xl87" xfId="117"/>
    <cellStyle name="xl88" xfId="118"/>
    <cellStyle name="xl89" xfId="119"/>
    <cellStyle name="xl90" xfId="120"/>
    <cellStyle name="xl91" xfId="121"/>
    <cellStyle name="xl92" xfId="122"/>
    <cellStyle name="xl93" xfId="123"/>
    <cellStyle name="xl94" xfId="124"/>
    <cellStyle name="xl95" xfId="125"/>
    <cellStyle name="xl96" xfId="126"/>
    <cellStyle name="xl97" xfId="127"/>
    <cellStyle name="xl98" xfId="128"/>
    <cellStyle name="xl99" xfId="1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view="pageBreakPreview" zoomScaleSheetLayoutView="100" workbookViewId="0">
      <selection activeCell="C18" sqref="C18"/>
    </sheetView>
  </sheetViews>
  <sheetFormatPr defaultRowHeight="15" x14ac:dyDescent="0.25"/>
  <cols>
    <col min="1" max="1" width="61.28515625" style="2" customWidth="1"/>
    <col min="2" max="2" width="31.28515625" style="2" customWidth="1"/>
    <col min="3" max="3" width="27.5703125" style="2" customWidth="1"/>
    <col min="4" max="4" width="9.140625" style="1" hidden="1" customWidth="1"/>
    <col min="5" max="5" width="11" style="1" customWidth="1"/>
    <col min="6" max="6" width="9.140625" style="1"/>
    <col min="7" max="7" width="13.28515625" style="1" customWidth="1"/>
    <col min="8" max="16384" width="9.140625" style="1"/>
  </cols>
  <sheetData>
    <row r="1" spans="1:5" ht="14.1" customHeight="1" x14ac:dyDescent="0.25">
      <c r="A1" s="11"/>
      <c r="B1" s="22" t="s">
        <v>50</v>
      </c>
      <c r="C1" s="23"/>
      <c r="D1" s="10"/>
    </row>
    <row r="2" spans="1:5" ht="14.1" customHeight="1" x14ac:dyDescent="0.25">
      <c r="A2" s="34" t="s">
        <v>53</v>
      </c>
      <c r="B2" s="34"/>
      <c r="C2" s="34"/>
      <c r="D2" s="18"/>
      <c r="E2" s="19"/>
    </row>
    <row r="3" spans="1:5" ht="13.5" customHeight="1" x14ac:dyDescent="0.25">
      <c r="A3" s="30" t="s">
        <v>51</v>
      </c>
      <c r="B3" s="30"/>
      <c r="C3" s="30"/>
      <c r="D3" s="10"/>
    </row>
    <row r="4" spans="1:5" ht="13.5" customHeight="1" x14ac:dyDescent="0.25">
      <c r="A4" s="21"/>
      <c r="B4" s="21"/>
      <c r="C4" s="21"/>
      <c r="D4" s="10"/>
    </row>
    <row r="5" spans="1:5" ht="15.95" customHeight="1" x14ac:dyDescent="0.25">
      <c r="A5" s="33" t="s">
        <v>52</v>
      </c>
      <c r="B5" s="31"/>
      <c r="C5" s="32"/>
      <c r="D5" s="10"/>
    </row>
    <row r="6" spans="1:5" ht="14.1" customHeight="1" x14ac:dyDescent="0.25">
      <c r="A6" s="14"/>
      <c r="B6" s="15"/>
      <c r="C6" s="15"/>
      <c r="D6" s="10"/>
    </row>
    <row r="7" spans="1:5" ht="14.1" customHeight="1" x14ac:dyDescent="0.25">
      <c r="A7" s="24"/>
      <c r="B7" s="25"/>
      <c r="C7" s="25"/>
      <c r="D7" s="10"/>
    </row>
    <row r="8" spans="1:5" ht="12.95" customHeight="1" x14ac:dyDescent="0.25">
      <c r="A8" s="26" t="s">
        <v>13</v>
      </c>
      <c r="B8" s="26" t="s">
        <v>14</v>
      </c>
      <c r="C8" s="28" t="s">
        <v>15</v>
      </c>
      <c r="D8" s="3"/>
    </row>
    <row r="9" spans="1:5" ht="12" customHeight="1" x14ac:dyDescent="0.25">
      <c r="A9" s="27"/>
      <c r="B9" s="27"/>
      <c r="C9" s="29"/>
      <c r="D9" s="4"/>
    </row>
    <row r="10" spans="1:5" ht="10.5" customHeight="1" x14ac:dyDescent="0.25">
      <c r="A10" s="27"/>
      <c r="B10" s="27"/>
      <c r="C10" s="29"/>
      <c r="D10" s="4"/>
    </row>
    <row r="11" spans="1:5" ht="14.25" customHeight="1" x14ac:dyDescent="0.25">
      <c r="A11" s="35">
        <v>1</v>
      </c>
      <c r="B11" s="36">
        <v>2</v>
      </c>
      <c r="C11" s="37" t="s">
        <v>16</v>
      </c>
      <c r="D11" s="4"/>
    </row>
    <row r="12" spans="1:5" ht="14.25" customHeight="1" x14ac:dyDescent="0.25">
      <c r="A12" s="17" t="s">
        <v>42</v>
      </c>
      <c r="B12" s="9"/>
      <c r="C12" s="20">
        <f>C13+C25</f>
        <v>66101629.880000003</v>
      </c>
      <c r="D12" s="4"/>
    </row>
    <row r="13" spans="1:5" ht="27.75" customHeight="1" x14ac:dyDescent="0.25">
      <c r="A13" s="7" t="s">
        <v>26</v>
      </c>
      <c r="B13" s="9">
        <v>182</v>
      </c>
      <c r="C13" s="20">
        <f>SUM(C14:C24)</f>
        <v>4977134.0600000005</v>
      </c>
      <c r="D13" s="4"/>
    </row>
    <row r="14" spans="1:5" ht="51.75" customHeight="1" x14ac:dyDescent="0.25">
      <c r="A14" s="5" t="s">
        <v>0</v>
      </c>
      <c r="B14" s="6" t="s">
        <v>17</v>
      </c>
      <c r="C14" s="12">
        <v>2455114.91</v>
      </c>
      <c r="D14" s="4"/>
    </row>
    <row r="15" spans="1:5" ht="72.75" customHeight="1" x14ac:dyDescent="0.25">
      <c r="A15" s="5" t="s">
        <v>39</v>
      </c>
      <c r="B15" s="6" t="s">
        <v>40</v>
      </c>
      <c r="C15" s="12">
        <v>-16044.54</v>
      </c>
      <c r="D15" s="4"/>
    </row>
    <row r="16" spans="1:5" ht="73.5" customHeight="1" x14ac:dyDescent="0.25">
      <c r="A16" s="5" t="s">
        <v>1</v>
      </c>
      <c r="B16" s="6" t="s">
        <v>32</v>
      </c>
      <c r="C16" s="12">
        <v>10714.38</v>
      </c>
      <c r="D16" s="4"/>
    </row>
    <row r="17" spans="1:4" ht="74.25" customHeight="1" x14ac:dyDescent="0.25">
      <c r="A17" s="5" t="s">
        <v>2</v>
      </c>
      <c r="B17" s="6" t="s">
        <v>28</v>
      </c>
      <c r="C17" s="12">
        <v>767587.67</v>
      </c>
      <c r="D17" s="4"/>
    </row>
    <row r="18" spans="1:4" ht="79.5" x14ac:dyDescent="0.25">
      <c r="A18" s="5" t="s">
        <v>3</v>
      </c>
      <c r="B18" s="6" t="s">
        <v>29</v>
      </c>
      <c r="C18" s="12">
        <v>4009.06</v>
      </c>
      <c r="D18" s="4"/>
    </row>
    <row r="19" spans="1:4" ht="68.25" x14ac:dyDescent="0.25">
      <c r="A19" s="5" t="s">
        <v>4</v>
      </c>
      <c r="B19" s="6" t="s">
        <v>30</v>
      </c>
      <c r="C19" s="12">
        <v>793361.83</v>
      </c>
      <c r="D19" s="4"/>
    </row>
    <row r="20" spans="1:4" ht="68.25" x14ac:dyDescent="0.25">
      <c r="A20" s="5" t="s">
        <v>5</v>
      </c>
      <c r="B20" s="6" t="s">
        <v>31</v>
      </c>
      <c r="C20" s="12">
        <v>-83570.83</v>
      </c>
      <c r="D20" s="4"/>
    </row>
    <row r="21" spans="1:4" x14ac:dyDescent="0.25">
      <c r="A21" s="5" t="s">
        <v>6</v>
      </c>
      <c r="B21" s="6" t="s">
        <v>18</v>
      </c>
      <c r="C21" s="12">
        <v>0</v>
      </c>
      <c r="D21" s="4"/>
    </row>
    <row r="22" spans="1:4" ht="23.25" customHeight="1" x14ac:dyDescent="0.25">
      <c r="A22" s="5" t="s">
        <v>7</v>
      </c>
      <c r="B22" s="6" t="s">
        <v>19</v>
      </c>
      <c r="C22" s="12">
        <v>384211.92</v>
      </c>
      <c r="D22" s="4"/>
    </row>
    <row r="23" spans="1:4" ht="23.25" x14ac:dyDescent="0.25">
      <c r="A23" s="5" t="s">
        <v>8</v>
      </c>
      <c r="B23" s="6" t="s">
        <v>21</v>
      </c>
      <c r="C23" s="12">
        <v>190082.82</v>
      </c>
      <c r="D23" s="4"/>
    </row>
    <row r="24" spans="1:4" ht="23.25" x14ac:dyDescent="0.25">
      <c r="A24" s="5" t="s">
        <v>9</v>
      </c>
      <c r="B24" s="6" t="s">
        <v>20</v>
      </c>
      <c r="C24" s="12">
        <v>471666.84</v>
      </c>
      <c r="D24" s="4"/>
    </row>
    <row r="25" spans="1:4" ht="26.25" x14ac:dyDescent="0.25">
      <c r="A25" s="7" t="s">
        <v>25</v>
      </c>
      <c r="B25" s="8" t="s">
        <v>24</v>
      </c>
      <c r="C25" s="13">
        <f>SUM(C26:C35)</f>
        <v>61124495.82</v>
      </c>
      <c r="D25" s="4"/>
    </row>
    <row r="26" spans="1:4" ht="23.25" x14ac:dyDescent="0.25">
      <c r="A26" s="5" t="s">
        <v>34</v>
      </c>
      <c r="B26" s="6" t="s">
        <v>33</v>
      </c>
      <c r="C26" s="16">
        <v>44770.69</v>
      </c>
      <c r="D26" s="4"/>
    </row>
    <row r="27" spans="1:4" ht="50.25" customHeight="1" x14ac:dyDescent="0.25">
      <c r="A27" s="5" t="s">
        <v>10</v>
      </c>
      <c r="B27" s="6" t="s">
        <v>27</v>
      </c>
      <c r="C27" s="12">
        <v>144898.09</v>
      </c>
      <c r="D27" s="4"/>
    </row>
    <row r="28" spans="1:4" ht="23.25" x14ac:dyDescent="0.25">
      <c r="A28" s="5" t="s">
        <v>11</v>
      </c>
      <c r="B28" s="6" t="s">
        <v>22</v>
      </c>
      <c r="C28" s="12">
        <v>4004200</v>
      </c>
      <c r="D28" s="4"/>
    </row>
    <row r="29" spans="1:4" ht="23.25" x14ac:dyDescent="0.25">
      <c r="A29" s="5" t="s">
        <v>41</v>
      </c>
      <c r="B29" s="6" t="s">
        <v>43</v>
      </c>
      <c r="C29" s="12">
        <v>1302877</v>
      </c>
      <c r="D29" s="4"/>
    </row>
    <row r="30" spans="1:4" ht="57" x14ac:dyDescent="0.25">
      <c r="A30" s="5" t="s">
        <v>48</v>
      </c>
      <c r="B30" s="6" t="s">
        <v>44</v>
      </c>
      <c r="C30" s="12">
        <v>24139807.670000002</v>
      </c>
      <c r="D30" s="4"/>
    </row>
    <row r="31" spans="1:4" ht="68.25" x14ac:dyDescent="0.25">
      <c r="A31" s="5" t="s">
        <v>49</v>
      </c>
      <c r="B31" s="6" t="s">
        <v>45</v>
      </c>
      <c r="C31" s="12">
        <v>600000</v>
      </c>
      <c r="D31" s="4"/>
    </row>
    <row r="32" spans="1:4" ht="45.75" x14ac:dyDescent="0.25">
      <c r="A32" s="5" t="s">
        <v>38</v>
      </c>
      <c r="B32" s="6" t="s">
        <v>37</v>
      </c>
      <c r="C32" s="12">
        <v>34955000</v>
      </c>
      <c r="D32" s="4"/>
    </row>
    <row r="33" spans="1:4" ht="23.25" x14ac:dyDescent="0.25">
      <c r="A33" s="5" t="s">
        <v>12</v>
      </c>
      <c r="B33" s="6" t="s">
        <v>23</v>
      </c>
      <c r="C33" s="12">
        <v>339300</v>
      </c>
      <c r="D33" s="4"/>
    </row>
    <row r="34" spans="1:4" ht="19.5" customHeight="1" x14ac:dyDescent="0.25">
      <c r="A34" s="5" t="s">
        <v>46</v>
      </c>
      <c r="B34" s="6" t="s">
        <v>47</v>
      </c>
      <c r="C34" s="12">
        <v>348989</v>
      </c>
      <c r="D34" s="4"/>
    </row>
    <row r="35" spans="1:4" ht="34.5" x14ac:dyDescent="0.25">
      <c r="A35" s="5" t="s">
        <v>36</v>
      </c>
      <c r="B35" s="6" t="s">
        <v>35</v>
      </c>
      <c r="C35" s="12">
        <v>-4755346.63</v>
      </c>
      <c r="D35" s="4"/>
    </row>
  </sheetData>
  <mergeCells count="7">
    <mergeCell ref="B1:C1"/>
    <mergeCell ref="A7:C7"/>
    <mergeCell ref="A8:A10"/>
    <mergeCell ref="B8:B10"/>
    <mergeCell ref="C8:C10"/>
    <mergeCell ref="A3:C3"/>
    <mergeCell ref="A2:C2"/>
  </mergeCells>
  <phoneticPr fontId="0" type="noConversion"/>
  <pageMargins left="0.39374999999999999" right="0.39374999999999999" top="0.39374999999999999" bottom="0.39374999999999999" header="0.51180550000000002" footer="0.5118055000000000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M&lt;/Code&gt;&#10;  &lt;DocLink&gt;1192893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E32DA3A-67F0-4C7D-AA10-83F4791BFA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SSA\User</dc:creator>
  <cp:lastModifiedBy>Samuleenkova</cp:lastModifiedBy>
  <cp:lastPrinted>2024-03-29T12:41:39Z</cp:lastPrinted>
  <dcterms:created xsi:type="dcterms:W3CDTF">2022-03-28T12:12:17Z</dcterms:created>
  <dcterms:modified xsi:type="dcterms:W3CDTF">2024-03-29T12:43:35Z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r02_kiv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